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2\"/>
    </mc:Choice>
  </mc:AlternateContent>
  <xr:revisionPtr revIDLastSave="0" documentId="13_ncr:1_{532FEBF5-07BD-4B90-867D-8191FA801759}" xr6:coauthVersionLast="46" xr6:coauthVersionMax="46" xr10:uidLastSave="{00000000-0000-0000-0000-000000000000}"/>
  <bookViews>
    <workbookView xWindow="-15465" yWindow="420" windowWidth="15360" windowHeight="11520" xr2:uid="{127B4820-2124-49AC-B669-732CA4CFA4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1" l="1"/>
  <c r="F2" i="1" a="1"/>
  <c r="F2" i="1" s="1"/>
  <c r="F3" i="1" a="1"/>
  <c r="F3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<sst xmlns="http://schemas.openxmlformats.org/spreadsheetml/2006/main" count="48" uniqueCount="34">
  <si>
    <t>ID</t>
  </si>
  <si>
    <t>J671P</t>
  </si>
  <si>
    <t>C275C</t>
  </si>
  <si>
    <t>R481E</t>
  </si>
  <si>
    <t>F885E</t>
  </si>
  <si>
    <t>V773D</t>
  </si>
  <si>
    <t>T962K</t>
  </si>
  <si>
    <t>I393A</t>
  </si>
  <si>
    <t>T819M</t>
  </si>
  <si>
    <t>D822Z</t>
  </si>
  <si>
    <t>K863D</t>
  </si>
  <si>
    <t>C835G</t>
  </si>
  <si>
    <t>R400D</t>
  </si>
  <si>
    <t>C917A</t>
  </si>
  <si>
    <t>T621B</t>
  </si>
  <si>
    <t>R968P</t>
  </si>
  <si>
    <t>J739T</t>
  </si>
  <si>
    <t>Q686D</t>
  </si>
  <si>
    <t>I735R</t>
  </si>
  <si>
    <t>H999O</t>
  </si>
  <si>
    <t>U756H</t>
  </si>
  <si>
    <t>거래일</t>
    <phoneticPr fontId="2" type="noConversion"/>
  </si>
  <si>
    <t>M357</t>
    <phoneticPr fontId="2" type="noConversion"/>
  </si>
  <si>
    <t>금액</t>
    <phoneticPr fontId="2" type="noConversion"/>
  </si>
  <si>
    <t>배송료</t>
    <phoneticPr fontId="2" type="noConversion"/>
  </si>
  <si>
    <t>회원등급</t>
    <phoneticPr fontId="2" type="noConversion"/>
  </si>
  <si>
    <t>일반</t>
  </si>
  <si>
    <t>실버</t>
  </si>
  <si>
    <t>골드</t>
  </si>
  <si>
    <t>적립금</t>
    <phoneticPr fontId="2" type="noConversion"/>
  </si>
  <si>
    <t>골드</t>
    <phoneticPr fontId="2" type="noConversion"/>
  </si>
  <si>
    <t>일반</t>
    <phoneticPr fontId="2" type="noConversion"/>
  </si>
  <si>
    <t>실버</t>
    <phoneticPr fontId="2" type="noConversion"/>
  </si>
  <si>
    <t>VIP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</si>
</sst>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D089-F1A5-495F-B7DA-A8E8F686964E}">
  <dimension ref="A1:F22"/>
  <sheetViews>
    <sheetView showGridLines="0" tabSelected="1" topLeftCell="B1" workbookViewId="0">
      <selection activeCell="F2" sqref="F2"/>
    </sheetView>
  </sheetViews>
  <sheetFormatPr defaultRowHeight="16.5" x14ac:dyDescent="0.3"/>
  <cols>
    <col min="1" max="2" width="11.375" customWidth="1"/>
    <col min="3" max="3" width="14.875" customWidth="1"/>
    <col min="4" max="4" width="12.375" customWidth="1"/>
    <col min="5" max="5" width="10.625" customWidth="1"/>
    <col min="6" max="6" width="12.375" customWidth="1"/>
  </cols>
  <sheetData>
    <row r="1" spans="1:6" x14ac:dyDescent="0.3">
      <c r="A1" s="2" t="s">
        <v>0</v>
      </c>
      <c r="B1" s="2" t="s">
        <v>25</v>
      </c>
      <c r="C1" s="2" t="s">
        <v>21</v>
      </c>
      <c r="D1" s="2" t="s">
        <v>23</v>
      </c>
      <c r="E1" s="5" t="s">
        <v>24</v>
      </c>
      <c r="F1" s="5" t="s">
        <v>29</v>
      </c>
    </row>
    <row r="2" spans="1:6" x14ac:dyDescent="0.3">
      <c r="A2" s="1" t="s">
        <v>10</v>
      </c>
      <c r="B2" s="1" t="s">
        <v>27</v>
      </c>
      <c r="C2" s="3">
        <v>44348</v>
      </c>
      <c r="D2" s="4">
        <v>95900</v>
      </c>
      <c r="E2" s="6">
        <f>IF(D2&gt;=50000,0,IF(D2&gt;=30000,2500,4000))</f>
        <v>0</v>
      </c>
      <c r="F2" s="6" cm="1">
        <f t="array" ref="F2">_xlfn.IFS(B2="일반",D2*1%,B2="실버",D2*2%,B2="골드",D2*3%,B2="VIP",D2*5%)</f>
        <v>1918</v>
      </c>
    </row>
    <row r="3" spans="1:6" x14ac:dyDescent="0.3">
      <c r="A3" s="1" t="s">
        <v>3</v>
      </c>
      <c r="B3" s="1" t="s">
        <v>30</v>
      </c>
      <c r="C3" s="3">
        <v>44348</v>
      </c>
      <c r="D3" s="4">
        <v>57700</v>
      </c>
      <c r="E3" s="6">
        <f t="shared" ref="E2:E22" si="0">IF(D3&gt;=50000,0,IF(D3&gt;=30000,2500,4000))</f>
        <v>0</v>
      </c>
      <c r="F3" s="6" cm="1">
        <f t="array" ref="F3">_xlfn.IFS(B3="일반",D3*1%,B3="실버",D3*2%,B3="골드",D3*3%,B3="VIP",D3*5%)</f>
        <v>1731</v>
      </c>
    </row>
    <row r="4" spans="1:6" x14ac:dyDescent="0.3">
      <c r="A4" s="1" t="s">
        <v>7</v>
      </c>
      <c r="B4" s="1" t="s">
        <v>31</v>
      </c>
      <c r="C4" s="3">
        <v>44349</v>
      </c>
      <c r="D4" s="4">
        <v>133400</v>
      </c>
      <c r="E4" s="6">
        <f t="shared" si="0"/>
        <v>0</v>
      </c>
      <c r="F4" s="6" cm="1">
        <f t="array" ref="F4">_xlfn.IFS(B4="일반",D4*1%,B4="실버",D4*2%,B4="골드",D4*3%,B4="VIP",D4*5%)</f>
        <v>1334</v>
      </c>
    </row>
    <row r="5" spans="1:6" x14ac:dyDescent="0.3">
      <c r="A5" s="1" t="s">
        <v>4</v>
      </c>
      <c r="B5" s="1" t="s">
        <v>26</v>
      </c>
      <c r="C5" s="3">
        <v>44351</v>
      </c>
      <c r="D5" s="4">
        <v>129300</v>
      </c>
      <c r="E5" s="6">
        <f t="shared" si="0"/>
        <v>0</v>
      </c>
      <c r="F5" s="6" cm="1">
        <f t="array" ref="F5">_xlfn.IFS(B5="일반",D5*1%,B5="실버",D5*2%,B5="골드",D5*3%,B5="VIP",D5*5%)</f>
        <v>1293</v>
      </c>
    </row>
    <row r="6" spans="1:6" x14ac:dyDescent="0.3">
      <c r="A6" s="1" t="s">
        <v>5</v>
      </c>
      <c r="B6" s="1" t="s">
        <v>28</v>
      </c>
      <c r="C6" s="3">
        <v>44353</v>
      </c>
      <c r="D6" s="4">
        <v>39400</v>
      </c>
      <c r="E6" s="6">
        <f t="shared" si="0"/>
        <v>2500</v>
      </c>
      <c r="F6" s="6" cm="1">
        <f t="array" ref="F6">_xlfn.IFS(B6="일반",D6*1%,B6="실버",D6*2%,B6="골드",D6*3%,B6="VIP",D6*5%)</f>
        <v>1182</v>
      </c>
    </row>
    <row r="7" spans="1:6" x14ac:dyDescent="0.3">
      <c r="A7" s="1" t="s">
        <v>16</v>
      </c>
      <c r="B7" s="1" t="s">
        <v>27</v>
      </c>
      <c r="C7" s="3">
        <v>44356</v>
      </c>
      <c r="D7" s="4">
        <v>88800</v>
      </c>
      <c r="E7" s="6">
        <f t="shared" si="0"/>
        <v>0</v>
      </c>
      <c r="F7" s="6" cm="1">
        <f t="array" ref="F7">_xlfn.IFS(B7="일반",D7*1%,B7="실버",D7*2%,B7="골드",D7*3%,B7="VIP",D7*5%)</f>
        <v>1776</v>
      </c>
    </row>
    <row r="8" spans="1:6" x14ac:dyDescent="0.3">
      <c r="A8" s="1" t="s">
        <v>2</v>
      </c>
      <c r="B8" s="1" t="s">
        <v>33</v>
      </c>
      <c r="C8" s="3">
        <v>44357</v>
      </c>
      <c r="D8" s="4">
        <v>144800</v>
      </c>
      <c r="E8" s="6">
        <f t="shared" si="0"/>
        <v>0</v>
      </c>
      <c r="F8" s="6" cm="1">
        <f t="array" ref="F8">_xlfn.IFS(B8="일반",D8*1%,B8="실버",D8*2%,B8="골드",D8*3%,B8="VIP",D8*5%)</f>
        <v>7240</v>
      </c>
    </row>
    <row r="9" spans="1:6" x14ac:dyDescent="0.3">
      <c r="A9" s="1" t="s">
        <v>14</v>
      </c>
      <c r="B9" s="1" t="s">
        <v>28</v>
      </c>
      <c r="C9" s="3">
        <v>44358</v>
      </c>
      <c r="D9" s="4">
        <v>64400</v>
      </c>
      <c r="E9" s="6">
        <f t="shared" si="0"/>
        <v>0</v>
      </c>
      <c r="F9" s="6" cm="1">
        <f t="array" ref="F9">_xlfn.IFS(B9="일반",D9*1%,B9="실버",D9*2%,B9="골드",D9*3%,B9="VIP",D9*5%)</f>
        <v>1932</v>
      </c>
    </row>
    <row r="10" spans="1:6" x14ac:dyDescent="0.3">
      <c r="A10" s="1" t="s">
        <v>20</v>
      </c>
      <c r="B10" s="1" t="s">
        <v>26</v>
      </c>
      <c r="C10" s="3">
        <v>44360</v>
      </c>
      <c r="D10" s="4">
        <v>11600</v>
      </c>
      <c r="E10" s="6">
        <f t="shared" si="0"/>
        <v>4000</v>
      </c>
      <c r="F10" s="6" cm="1">
        <f t="array" ref="F10">_xlfn.IFS(B10="일반",D10*1%,B10="실버",D10*2%,B10="골드",D10*3%,B10="VIP",D10*5%)</f>
        <v>116</v>
      </c>
    </row>
    <row r="11" spans="1:6" x14ac:dyDescent="0.3">
      <c r="A11" s="1" t="s">
        <v>1</v>
      </c>
      <c r="B11" s="1" t="s">
        <v>33</v>
      </c>
      <c r="C11" s="3">
        <v>44361</v>
      </c>
      <c r="D11" s="4">
        <v>84000</v>
      </c>
      <c r="E11" s="6">
        <f t="shared" si="0"/>
        <v>0</v>
      </c>
      <c r="F11" s="6" cm="1">
        <f t="array" ref="F11">_xlfn.IFS(B11="일반",D11*1%,B11="실버",D11*2%,B11="골드",D11*3%,B11="VIP",D11*5%)</f>
        <v>4200</v>
      </c>
    </row>
    <row r="12" spans="1:6" x14ac:dyDescent="0.3">
      <c r="A12" s="1" t="s">
        <v>15</v>
      </c>
      <c r="B12" s="1" t="s">
        <v>26</v>
      </c>
      <c r="C12" s="3">
        <v>44362</v>
      </c>
      <c r="D12" s="4">
        <v>103900</v>
      </c>
      <c r="E12" s="6">
        <f t="shared" si="0"/>
        <v>0</v>
      </c>
      <c r="F12" s="6" cm="1">
        <f t="array" ref="F12">_xlfn.IFS(B12="일반",D12*1%,B12="실버",D12*2%,B12="골드",D12*3%,B12="VIP",D12*5%)</f>
        <v>1039</v>
      </c>
    </row>
    <row r="13" spans="1:6" x14ac:dyDescent="0.3">
      <c r="A13" s="1" t="s">
        <v>11</v>
      </c>
      <c r="B13" s="1" t="s">
        <v>32</v>
      </c>
      <c r="C13" s="3">
        <v>44364</v>
      </c>
      <c r="D13" s="4">
        <v>113800</v>
      </c>
      <c r="E13" s="6">
        <f t="shared" si="0"/>
        <v>0</v>
      </c>
      <c r="F13" s="6" cm="1">
        <f t="array" ref="F13">_xlfn.IFS(B13="일반",D13*1%,B13="실버",D13*2%,B13="골드",D13*3%,B13="VIP",D13*5%)</f>
        <v>2276</v>
      </c>
    </row>
    <row r="14" spans="1:6" x14ac:dyDescent="0.3">
      <c r="A14" s="1" t="s">
        <v>6</v>
      </c>
      <c r="B14" s="1" t="s">
        <v>28</v>
      </c>
      <c r="C14" s="3">
        <v>44365</v>
      </c>
      <c r="D14" s="4">
        <v>75600</v>
      </c>
      <c r="E14" s="6">
        <f t="shared" si="0"/>
        <v>0</v>
      </c>
      <c r="F14" s="6" cm="1">
        <f t="array" ref="F14">_xlfn.IFS(B14="일반",D14*1%,B14="실버",D14*2%,B14="골드",D14*3%,B14="VIP",D14*5%)</f>
        <v>2268</v>
      </c>
    </row>
    <row r="15" spans="1:6" x14ac:dyDescent="0.3">
      <c r="A15" s="1" t="s">
        <v>8</v>
      </c>
      <c r="B15" s="1" t="s">
        <v>27</v>
      </c>
      <c r="C15" s="3">
        <v>44366</v>
      </c>
      <c r="D15" s="4">
        <v>27400</v>
      </c>
      <c r="E15" s="6">
        <f t="shared" si="0"/>
        <v>4000</v>
      </c>
      <c r="F15" s="6" cm="1">
        <f t="array" ref="F15">_xlfn.IFS(B15="일반",D15*1%,B15="실버",D15*2%,B15="골드",D15*3%,B15="VIP",D15*5%)</f>
        <v>548</v>
      </c>
    </row>
    <row r="16" spans="1:6" x14ac:dyDescent="0.3">
      <c r="A16" s="1" t="s">
        <v>13</v>
      </c>
      <c r="B16" s="1" t="s">
        <v>27</v>
      </c>
      <c r="C16" s="3">
        <v>44368</v>
      </c>
      <c r="D16" s="4">
        <v>142600</v>
      </c>
      <c r="E16" s="6">
        <f t="shared" si="0"/>
        <v>0</v>
      </c>
      <c r="F16" s="6" cm="1">
        <f t="array" ref="F16">_xlfn.IFS(B16="일반",D16*1%,B16="실버",D16*2%,B16="골드",D16*3%,B16="VIP",D16*5%)</f>
        <v>2852</v>
      </c>
    </row>
    <row r="17" spans="1:6" x14ac:dyDescent="0.3">
      <c r="A17" s="1" t="s">
        <v>12</v>
      </c>
      <c r="B17" s="1" t="s">
        <v>33</v>
      </c>
      <c r="C17" s="3">
        <v>44368</v>
      </c>
      <c r="D17" s="4">
        <v>34900</v>
      </c>
      <c r="E17" s="6">
        <f t="shared" si="0"/>
        <v>2500</v>
      </c>
      <c r="F17" s="6" cm="1">
        <f t="array" ref="F17">_xlfn.IFS(B17="일반",D17*1%,B17="실버",D17*2%,B17="골드",D17*3%,B17="VIP",D17*5%)</f>
        <v>1745</v>
      </c>
    </row>
    <row r="18" spans="1:6" x14ac:dyDescent="0.3">
      <c r="A18" s="1" t="s">
        <v>18</v>
      </c>
      <c r="B18" s="1" t="s">
        <v>30</v>
      </c>
      <c r="C18" s="3">
        <v>44369</v>
      </c>
      <c r="D18" s="4">
        <v>90500</v>
      </c>
      <c r="E18" s="6">
        <f t="shared" si="0"/>
        <v>0</v>
      </c>
      <c r="F18" s="6" cm="1">
        <f t="array" ref="F18">_xlfn.IFS(B18="일반",D18*1%,B18="실버",D18*2%,B18="골드",D18*3%,B18="VIP",D18*5%)</f>
        <v>2715</v>
      </c>
    </row>
    <row r="19" spans="1:6" x14ac:dyDescent="0.3">
      <c r="A19" s="1" t="s">
        <v>17</v>
      </c>
      <c r="B19" s="1" t="s">
        <v>28</v>
      </c>
      <c r="C19" s="3">
        <v>44372</v>
      </c>
      <c r="D19" s="4">
        <v>78500</v>
      </c>
      <c r="E19" s="6">
        <f t="shared" si="0"/>
        <v>0</v>
      </c>
      <c r="F19" s="6" cm="1">
        <f t="array" ref="F19">_xlfn.IFS(B19="일반",D19*1%,B19="실버",D19*2%,B19="골드",D19*3%,B19="VIP",D19*5%)</f>
        <v>2355</v>
      </c>
    </row>
    <row r="20" spans="1:6" x14ac:dyDescent="0.3">
      <c r="A20" s="1" t="s">
        <v>9</v>
      </c>
      <c r="B20" s="1" t="s">
        <v>26</v>
      </c>
      <c r="C20" s="3">
        <v>44374</v>
      </c>
      <c r="D20" s="4">
        <v>95400</v>
      </c>
      <c r="E20" s="6">
        <f t="shared" si="0"/>
        <v>0</v>
      </c>
      <c r="F20" s="6" cm="1">
        <f t="array" ref="F20">_xlfn.IFS(B20="일반",D20*1%,B20="실버",D20*2%,B20="골드",D20*3%,B20="VIP",D20*5%)</f>
        <v>954</v>
      </c>
    </row>
    <row r="21" spans="1:6" x14ac:dyDescent="0.3">
      <c r="A21" s="1" t="s">
        <v>22</v>
      </c>
      <c r="B21" s="1" t="s">
        <v>31</v>
      </c>
      <c r="C21" s="3">
        <v>44374</v>
      </c>
      <c r="D21" s="4">
        <v>10600</v>
      </c>
      <c r="E21" s="6">
        <f t="shared" si="0"/>
        <v>4000</v>
      </c>
      <c r="F21" s="6" cm="1">
        <f t="array" ref="F21">_xlfn.IFS(B21="일반",D21*1%,B21="실버",D21*2%,B21="골드",D21*3%,B21="VIP",D21*5%)</f>
        <v>106</v>
      </c>
    </row>
    <row r="22" spans="1:6" x14ac:dyDescent="0.3">
      <c r="A22" s="1" t="s">
        <v>19</v>
      </c>
      <c r="B22" s="1" t="s">
        <v>27</v>
      </c>
      <c r="C22" s="3">
        <v>44376</v>
      </c>
      <c r="D22" s="4">
        <v>73100</v>
      </c>
      <c r="E22" s="6">
        <f t="shared" si="0"/>
        <v>0</v>
      </c>
      <c r="F22" s="6" cm="1">
        <f t="array" ref="F22">_xlfn.IFS(B22="일반",D22*1%,B22="실버",D22*2%,B22="골드",D22*3%,B22="VIP",D22*5%)</f>
        <v>1462</v>
      </c>
    </row>
  </sheetData>
  <sortState xmlns:xlrd2="http://schemas.microsoft.com/office/spreadsheetml/2017/richdata2" ref="A2:E22">
    <sortCondition ref="C5:C22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2021-04-18T18:45:23Z</dcterms:created>
  <dcterms:modified xsi:type="dcterms:W3CDTF">2021-04-20T22:56:39Z</dcterms:modified>
</cp:coreProperties>
</file>